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opertine e timbri\copertine e timbri marzo 2025\"/>
    </mc:Choice>
  </mc:AlternateContent>
  <xr:revisionPtr revIDLastSave="0" documentId="13_ncr:1_{4544113D-8B18-421A-83B2-C582C07F3F30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tipografia" sheetId="1" r:id="rId1"/>
  </sheets>
  <externalReferences>
    <externalReference r:id="rId2"/>
  </externalReferenc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1" l="1"/>
  <c r="D14" i="1"/>
  <c r="D15" i="1"/>
  <c r="D16" i="1"/>
  <c r="D17" i="1"/>
  <c r="F3" i="1"/>
  <c r="F4" i="1"/>
  <c r="F5" i="1"/>
  <c r="F6" i="1"/>
  <c r="F7" i="1"/>
  <c r="F8" i="1"/>
  <c r="F10" i="1"/>
  <c r="C22" i="1"/>
  <c r="F9" i="1"/>
  <c r="B25" i="1"/>
  <c r="B26" i="1"/>
</calcChain>
</file>

<file path=xl/sharedStrings.xml><?xml version="1.0" encoding="utf-8"?>
<sst xmlns="http://schemas.openxmlformats.org/spreadsheetml/2006/main" count="37" uniqueCount="37">
  <si>
    <t>Ufficio</t>
  </si>
  <si>
    <t>Ordine</t>
  </si>
  <si>
    <t>Peso gr.</t>
  </si>
  <si>
    <t>Colore/specifiche</t>
  </si>
  <si>
    <t>Rosa</t>
  </si>
  <si>
    <t>Iscrizione - Mod. 21</t>
  </si>
  <si>
    <t>Disponiobilità senza iva:</t>
  </si>
  <si>
    <t xml:space="preserve">Residuo: </t>
  </si>
  <si>
    <t>Quantità</t>
  </si>
  <si>
    <t>14x38</t>
  </si>
  <si>
    <t xml:space="preserve">Dimensioni </t>
  </si>
  <si>
    <t>22x58</t>
  </si>
  <si>
    <t>Importo -1%</t>
  </si>
  <si>
    <t>Totale</t>
  </si>
  <si>
    <t>45x75</t>
  </si>
  <si>
    <t>Prezzo</t>
  </si>
  <si>
    <t>TOTALE A CORPO (copertine +  timbri)</t>
  </si>
  <si>
    <t>pistacchio</t>
  </si>
  <si>
    <t>Dibattimento</t>
  </si>
  <si>
    <t>FNCR</t>
  </si>
  <si>
    <t>gialo</t>
  </si>
  <si>
    <t>Ignoti mod. 44</t>
  </si>
  <si>
    <t>bianco</t>
  </si>
  <si>
    <t>Dibattimento blu</t>
  </si>
  <si>
    <t>azzurro</t>
  </si>
  <si>
    <t xml:space="preserve">senza scritte </t>
  </si>
  <si>
    <t xml:space="preserve">azzurro </t>
  </si>
  <si>
    <t>importo senza iva</t>
  </si>
  <si>
    <t>Registro delle assenze</t>
  </si>
  <si>
    <t>-</t>
  </si>
  <si>
    <t>300 fogli</t>
  </si>
  <si>
    <t>TIMBRI</t>
  </si>
  <si>
    <t>TIPOGRAFIA</t>
  </si>
  <si>
    <t xml:space="preserve">Totale timbri    </t>
  </si>
  <si>
    <t xml:space="preserve">Totale </t>
  </si>
  <si>
    <t xml:space="preserve">Prezzo </t>
  </si>
  <si>
    <t xml:space="preserve">Totale tipografia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</si>
</sst>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2" fillId="2" borderId="0" xfId="0" applyNumberFormat="1" applyFont="1" applyFill="1"/>
    <xf numFmtId="165" fontId="0" fillId="2" borderId="0" xfId="0" applyNumberFormat="1" applyFill="1"/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5" fontId="1" fillId="2" borderId="1" xfId="0" applyNumberFormat="1" applyFont="1" applyFill="1" applyBorder="1"/>
    <xf numFmtId="165" fontId="8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vertical="center"/>
    </xf>
    <xf numFmtId="165" fontId="9" fillId="0" borderId="0" xfId="0" applyNumberFormat="1" applyFont="1"/>
    <xf numFmtId="165" fontId="5" fillId="0" borderId="0" xfId="0" applyNumberFormat="1" applyFont="1"/>
    <xf numFmtId="0" fontId="1" fillId="0" borderId="1" xfId="0" applyFont="1" applyBorder="1" applyAlignment="1">
      <alignment horizontal="right"/>
    </xf>
    <xf numFmtId="165" fontId="1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5.xls" TargetMode="External"/><Relationship Id="rId1" Type="http://schemas.openxmlformats.org/officeDocument/2006/relationships/externalLinkPath" Target="/CONSEGNATARIO/PROSPETTI%20SPESE-ASSEGNAZIONI/prospetto%20spese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</sheetNames>
    <sheetDataSet>
      <sheetData sheetId="0"/>
      <sheetData sheetId="1"/>
      <sheetData sheetId="2"/>
      <sheetData sheetId="3"/>
      <sheetData sheetId="4"/>
      <sheetData sheetId="5">
        <row r="23">
          <cell r="H23">
            <v>3444.9127868852465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topLeftCell="A15" zoomScaleNormal="100" zoomScalePageLayoutView="130" workbookViewId="0">
      <selection activeCell="C23" sqref="C23"/>
    </sheetView>
  </sheetViews>
  <sheetFormatPr defaultColWidth="8.77734375" defaultRowHeight="14.4" x14ac:dyDescent="0.3"/>
  <cols>
    <col min="1" max="1" width="36.109375" customWidth="1"/>
    <col min="2" max="2" width="23.33203125" customWidth="1"/>
    <col min="3" max="3" width="13.6640625" customWidth="1"/>
    <col min="4" max="4" width="9.21875" customWidth="1"/>
    <col min="5" max="6" width="9.44140625" customWidth="1"/>
  </cols>
  <sheetData>
    <row r="1" spans="1:6" s="19" customFormat="1" ht="30" customHeight="1" x14ac:dyDescent="0.3">
      <c r="A1" s="17" t="s">
        <v>32</v>
      </c>
      <c r="B1" s="17"/>
      <c r="C1" s="17"/>
      <c r="D1" s="17"/>
      <c r="E1" s="17"/>
      <c r="F1" s="17"/>
    </row>
    <row r="2" spans="1:6" ht="31.8" customHeight="1" x14ac:dyDescent="0.3">
      <c r="A2" s="1" t="s">
        <v>0</v>
      </c>
      <c r="B2" s="1" t="s">
        <v>3</v>
      </c>
      <c r="C2" s="1" t="s">
        <v>2</v>
      </c>
      <c r="D2" s="1" t="s">
        <v>1</v>
      </c>
      <c r="E2" s="5" t="s">
        <v>15</v>
      </c>
      <c r="F2" s="5" t="s">
        <v>13</v>
      </c>
    </row>
    <row r="3" spans="1:6" ht="16.8" customHeight="1" x14ac:dyDescent="0.3">
      <c r="A3" t="s">
        <v>5</v>
      </c>
      <c r="B3" t="s">
        <v>4</v>
      </c>
      <c r="C3">
        <v>170</v>
      </c>
      <c r="D3" s="2">
        <v>4000</v>
      </c>
      <c r="E3" s="6">
        <v>0.15</v>
      </c>
      <c r="F3" s="7">
        <f t="shared" ref="F3" si="0">E3*D3</f>
        <v>600</v>
      </c>
    </row>
    <row r="4" spans="1:6" ht="16.8" customHeight="1" x14ac:dyDescent="0.3">
      <c r="A4" t="s">
        <v>18</v>
      </c>
      <c r="B4" t="s">
        <v>17</v>
      </c>
      <c r="C4">
        <v>170</v>
      </c>
      <c r="D4" s="2">
        <v>1000</v>
      </c>
      <c r="E4" s="6">
        <v>0.15</v>
      </c>
      <c r="F4" s="7">
        <f t="shared" ref="F4:F9" si="1">E4*D4</f>
        <v>150</v>
      </c>
    </row>
    <row r="5" spans="1:6" ht="16.8" customHeight="1" x14ac:dyDescent="0.3">
      <c r="A5" t="s">
        <v>19</v>
      </c>
      <c r="B5" t="s">
        <v>20</v>
      </c>
      <c r="C5">
        <v>170</v>
      </c>
      <c r="D5" s="2">
        <v>500</v>
      </c>
      <c r="E5" s="6">
        <v>0.15</v>
      </c>
      <c r="F5" s="7">
        <f t="shared" si="1"/>
        <v>75</v>
      </c>
    </row>
    <row r="6" spans="1:6" ht="16.8" customHeight="1" x14ac:dyDescent="0.3">
      <c r="A6" t="s">
        <v>23</v>
      </c>
      <c r="B6" t="s">
        <v>24</v>
      </c>
      <c r="C6">
        <v>170</v>
      </c>
      <c r="D6" s="2">
        <v>500</v>
      </c>
      <c r="E6" s="6">
        <v>0.15</v>
      </c>
      <c r="F6" s="7">
        <f t="shared" si="1"/>
        <v>75</v>
      </c>
    </row>
    <row r="7" spans="1:6" ht="16.8" customHeight="1" x14ac:dyDescent="0.3">
      <c r="A7" t="s">
        <v>21</v>
      </c>
      <c r="B7" t="s">
        <v>22</v>
      </c>
      <c r="C7">
        <v>170</v>
      </c>
      <c r="D7" s="2">
        <v>4000</v>
      </c>
      <c r="E7" s="6">
        <v>0.15</v>
      </c>
      <c r="F7" s="7">
        <f t="shared" si="1"/>
        <v>600</v>
      </c>
    </row>
    <row r="8" spans="1:6" ht="16.8" customHeight="1" x14ac:dyDescent="0.3">
      <c r="A8" t="s">
        <v>25</v>
      </c>
      <c r="B8" t="s">
        <v>26</v>
      </c>
      <c r="C8">
        <v>170</v>
      </c>
      <c r="D8" s="2">
        <v>500</v>
      </c>
      <c r="E8" s="6">
        <v>0.15</v>
      </c>
      <c r="F8" s="7">
        <f t="shared" si="1"/>
        <v>75</v>
      </c>
    </row>
    <row r="9" spans="1:6" ht="16.8" customHeight="1" x14ac:dyDescent="0.3">
      <c r="A9" t="s">
        <v>28</v>
      </c>
      <c r="B9" t="s">
        <v>29</v>
      </c>
      <c r="C9" s="16" t="s">
        <v>30</v>
      </c>
      <c r="D9" s="2">
        <v>1</v>
      </c>
      <c r="E9" s="6">
        <v>40</v>
      </c>
      <c r="F9" s="7">
        <f t="shared" si="1"/>
        <v>40</v>
      </c>
    </row>
    <row r="10" spans="1:6" ht="22.8" customHeight="1" x14ac:dyDescent="0.3">
      <c r="A10" s="22" t="s">
        <v>36</v>
      </c>
      <c r="B10" s="22"/>
      <c r="C10" s="22"/>
      <c r="D10" s="22"/>
      <c r="E10" s="22"/>
      <c r="F10" s="23">
        <f>SUM(F3:F8)</f>
        <v>1575</v>
      </c>
    </row>
    <row r="11" spans="1:6" x14ac:dyDescent="0.3">
      <c r="C11" s="4"/>
      <c r="D11" s="4"/>
      <c r="F11" s="3"/>
    </row>
    <row r="12" spans="1:6" ht="35.4" customHeight="1" x14ac:dyDescent="0.3">
      <c r="A12" s="17" t="s">
        <v>31</v>
      </c>
      <c r="B12" s="17"/>
      <c r="C12" s="17"/>
      <c r="D12" s="17"/>
      <c r="E12" s="17"/>
      <c r="F12" s="17"/>
    </row>
    <row r="13" spans="1:6" ht="25.8" customHeight="1" x14ac:dyDescent="0.3">
      <c r="A13" s="1" t="s">
        <v>10</v>
      </c>
      <c r="B13" s="1" t="s">
        <v>8</v>
      </c>
      <c r="C13" s="5" t="s">
        <v>35</v>
      </c>
      <c r="D13" s="5" t="s">
        <v>34</v>
      </c>
      <c r="F13" s="3"/>
    </row>
    <row r="14" spans="1:6" x14ac:dyDescent="0.3">
      <c r="A14" t="s">
        <v>9</v>
      </c>
      <c r="B14" s="2">
        <v>4</v>
      </c>
      <c r="C14" s="7">
        <v>11</v>
      </c>
      <c r="D14" s="7">
        <f>$B14*C14</f>
        <v>44</v>
      </c>
      <c r="F14" s="3"/>
    </row>
    <row r="15" spans="1:6" x14ac:dyDescent="0.3">
      <c r="A15" t="s">
        <v>11</v>
      </c>
      <c r="B15" s="2">
        <v>3</v>
      </c>
      <c r="C15" s="7">
        <v>13</v>
      </c>
      <c r="D15" s="7">
        <f t="shared" ref="D15:D16" si="2">$B15*C15</f>
        <v>39</v>
      </c>
      <c r="F15" s="3"/>
    </row>
    <row r="16" spans="1:6" x14ac:dyDescent="0.3">
      <c r="A16" t="s">
        <v>14</v>
      </c>
      <c r="B16" s="2">
        <v>3</v>
      </c>
      <c r="C16" s="7">
        <v>25</v>
      </c>
      <c r="D16" s="7">
        <f t="shared" si="2"/>
        <v>75</v>
      </c>
      <c r="F16" s="3"/>
    </row>
    <row r="17" spans="1:6" ht="26.4" customHeight="1" x14ac:dyDescent="0.3">
      <c r="A17" s="22" t="s">
        <v>33</v>
      </c>
      <c r="B17" s="22"/>
      <c r="C17" s="22"/>
      <c r="D17" s="10">
        <f>SUM(D14:D16)</f>
        <v>158</v>
      </c>
      <c r="F17" s="3"/>
    </row>
    <row r="18" spans="1:6" x14ac:dyDescent="0.3">
      <c r="C18" s="4"/>
      <c r="D18" s="4"/>
      <c r="F18" s="3"/>
    </row>
    <row r="19" spans="1:6" x14ac:dyDescent="0.3">
      <c r="C19" s="4"/>
      <c r="D19" s="4"/>
      <c r="F19" s="3"/>
    </row>
    <row r="20" spans="1:6" x14ac:dyDescent="0.3">
      <c r="C20" s="4"/>
      <c r="D20" s="4"/>
      <c r="F20" s="3"/>
    </row>
    <row r="21" spans="1:6" ht="18" x14ac:dyDescent="0.35">
      <c r="A21" s="13"/>
      <c r="B21" s="14" t="s">
        <v>27</v>
      </c>
      <c r="C21" s="15" t="s">
        <v>12</v>
      </c>
      <c r="D21" s="4"/>
      <c r="F21" s="3"/>
    </row>
    <row r="22" spans="1:6" s="9" customFormat="1" ht="20.399999999999999" customHeight="1" x14ac:dyDescent="0.3">
      <c r="A22" s="12" t="s">
        <v>16</v>
      </c>
      <c r="B22" s="8">
        <f>F10+D17</f>
        <v>1733</v>
      </c>
      <c r="C22" s="11">
        <f>B22-(B22*0.01)</f>
        <v>1715.67</v>
      </c>
    </row>
    <row r="23" spans="1:6" x14ac:dyDescent="0.3">
      <c r="B23" s="3"/>
    </row>
    <row r="24" spans="1:6" x14ac:dyDescent="0.3">
      <c r="B24" s="3"/>
    </row>
    <row r="25" spans="1:6" ht="18" x14ac:dyDescent="0.35">
      <c r="A25" s="18" t="s">
        <v>6</v>
      </c>
      <c r="B25" s="20">
        <f>'[1]spese ufficio'!$H$23</f>
        <v>3444.9127868852465</v>
      </c>
    </row>
    <row r="26" spans="1:6" ht="18" x14ac:dyDescent="0.35">
      <c r="A26" s="18" t="s">
        <v>7</v>
      </c>
      <c r="B26" s="21">
        <f>B25-C22</f>
        <v>1729.2427868852465</v>
      </c>
    </row>
  </sheetData>
  <mergeCells count="4">
    <mergeCell ref="A12:F12"/>
    <mergeCell ref="A1:F1"/>
    <mergeCell ref="A17:C17"/>
    <mergeCell ref="A10:E10"/>
  </mergeCells>
  <phoneticPr fontId="4" type="noConversion"/>
  <pageMargins left="0.7" right="0.7" top="0.75" bottom="0.75" header="0.3" footer="0.3"/>
  <pageSetup paperSize="9" scale="86" orientation="portrait"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tipografia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2024-10-15T08:12:29Z</cp:lastPrinted>
  <dcterms:created xsi:type="dcterms:W3CDTF">2019-05-14T12:51:23Z</dcterms:created>
  <dcterms:modified xsi:type="dcterms:W3CDTF">2025-04-17T07:45:12Z</dcterms:modified>
</cp:coreProperties>
</file>